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10" r:id="rId2"/>
  </sheets>
  <definedNames>
    <definedName name="_xlnm.Print_Titles" localSheetId="1">'11'!$2:$3</definedName>
    <definedName name="_xlnm.Print_Area" localSheetId="1">'11'!$A$1:$G$63</definedName>
    <definedName name="_xlnm.Print_Area" localSheetId="0">'табл. 1-9'!$A$1:$G$52</definedName>
  </definedNames>
  <calcPr calcId="124519" iterateDelta="1E-4"/>
</workbook>
</file>

<file path=xl/calcChain.xml><?xml version="1.0" encoding="utf-8"?>
<calcChain xmlns="http://schemas.openxmlformats.org/spreadsheetml/2006/main">
  <c r="E13" i="10"/>
  <c r="E16" l="1"/>
  <c r="E15" l="1"/>
  <c r="D50" i="6"/>
  <c r="D42"/>
  <c r="D52" l="1"/>
  <c r="J14" i="10"/>
  <c r="E44" i="6"/>
  <c r="N50" i="10"/>
  <c r="E44"/>
  <c r="J41"/>
  <c r="E42"/>
  <c r="E50" s="1"/>
  <c r="E40" l="1"/>
  <c r="E48" s="1"/>
  <c r="D43" i="6"/>
  <c r="F49" i="10"/>
  <c r="J40"/>
  <c r="E50" i="6" l="1"/>
  <c r="B4" i="10"/>
  <c r="G36"/>
  <c r="G37"/>
  <c r="F40" l="1"/>
  <c r="G35" l="1"/>
  <c r="G34"/>
  <c r="G16"/>
  <c r="E28"/>
  <c r="E27"/>
  <c r="E26"/>
  <c r="E14" l="1"/>
  <c r="I14" s="1"/>
  <c r="K14" s="1"/>
  <c r="G15"/>
  <c r="G11" l="1"/>
  <c r="G12"/>
  <c r="G13"/>
  <c r="G10"/>
  <c r="E24"/>
  <c r="E23"/>
  <c r="E21"/>
  <c r="E29" s="1"/>
  <c r="G23" l="1"/>
  <c r="G31" s="1"/>
  <c r="E31"/>
  <c r="G24"/>
  <c r="G32" s="1"/>
  <c r="E32"/>
  <c r="E22"/>
  <c r="E30" s="1"/>
  <c r="G14"/>
  <c r="G18"/>
  <c r="G26" s="1"/>
  <c r="G19"/>
  <c r="G27" s="1"/>
  <c r="G20"/>
  <c r="G28" s="1"/>
  <c r="E51" i="6"/>
  <c r="E52" s="1"/>
  <c r="F51" l="1"/>
  <c r="B38" i="10" l="1"/>
  <c r="E45" i="6" l="1"/>
  <c r="F44"/>
  <c r="G46" i="10" l="1"/>
  <c r="G45"/>
  <c r="G50"/>
  <c r="G22"/>
  <c r="G30" s="1"/>
  <c r="G9"/>
  <c r="G8"/>
  <c r="G6"/>
  <c r="D45" i="6"/>
  <c r="G44" i="10" l="1"/>
  <c r="F52" i="6"/>
  <c r="G49" i="10"/>
  <c r="F44"/>
  <c r="F48" s="1"/>
  <c r="G48" s="1"/>
  <c r="G21"/>
  <c r="G29" s="1"/>
  <c r="G40"/>
  <c r="E7"/>
  <c r="G7" s="1"/>
  <c r="G41"/>
  <c r="G42"/>
  <c r="F43" i="6" l="1"/>
  <c r="F42" l="1"/>
  <c r="F45" s="1"/>
  <c r="F50" l="1"/>
  <c r="F19" l="1"/>
  <c r="E18" l="1"/>
  <c r="C19"/>
</calcChain>
</file>

<file path=xl/sharedStrings.xml><?xml version="1.0" encoding="utf-8"?>
<sst xmlns="http://schemas.openxmlformats.org/spreadsheetml/2006/main" count="221" uniqueCount="145">
  <si>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</si>
  <si>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</si>
  <si>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</si>
  <si>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</si>
  <si>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</si>
  <si>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</si>
  <si>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</si>
  <si>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</si>
  <si>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</si>
  <si>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</si>
  <si>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</si>
  <si>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</si>
  <si>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</si>
  <si>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</si>
  <si>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</si>
  <si>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</si>
  <si>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</si>
  <si>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</si>
  <si>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</si>
  <si>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</si>
  <si>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</si>
  <si>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</si>
  <si>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</si>
  <si>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</si>
  <si>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</si>
  <si>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</si>
  <si>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</si>
  <si>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</si>
  <si>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</si>
  <si>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</si>
  <si>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</si>
  <si>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</si>
  <si>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</si>
  <si>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</si>
  <si>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</si>
  <si>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</si>
  <si>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</si>
  <si>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</si>
  <si>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</si>
  <si>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</si>
  <si>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</si>
  <si>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</si>
  <si>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</si>
  <si>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</si>
  <si>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</si>
  <si>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</si>
  <si>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</si>
  <si>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</si>
  <si>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</si>
  <si>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</si>
  <si>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</si>
  <si>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</si>
  <si>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</si>
  <si>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</si>
  <si>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</si>
  <si>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</si>
  <si>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</si>
  <si>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</si>
  <si>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</si>
  <si>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</si>
  <si>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</si>
  <si>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</si>
  <si>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</si>
  <si>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</si>
  <si>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</si>
  <si>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</si>
  <si>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</si>
  <si>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</si>
  <si>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</si>
  <si>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</si>
  <si>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>Показник</t>
  </si>
  <si>
    <t>у т.ч. ПМЛ № 1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</si>
  <si>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</si>
  <si>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</si>
  <si>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</si>
  <si>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</si>
  <si>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</si>
  <si>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</si>
  <si>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</si>
  <si>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</si>
  <si>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</si>
  <si>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</si>
  <si>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кількість штатних одиниць, які утримуються за рахунок фінансової підтримки з міського бюджету</t>
  </si>
  <si>
    <t>Штатний розпис на 2021 рік.</t>
  </si>
  <si>
    <t>грн</t>
  </si>
  <si>
    <t>обсяг видатків на забезпечення сумішами новонароджних від ВІЛ-інфікованих жінок</t>
  </si>
  <si>
    <t>обсяг видатків на забезпечення оплати праці та медикаментами патологоанатомічного відділення</t>
  </si>
  <si>
    <t>кількість розтинів та проведених гістологічних досліджень</t>
  </si>
  <si>
    <t xml:space="preserve">річна кількість пролікованих у денних та звичайних стаціонарах </t>
  </si>
  <si>
    <t>Форма первинної облікової документації №039-4/0 «Щоденник обліку роботи лікаря-стоматолога-ортопеда» графи 74,75,76,77,78.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</si>
  <si>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</si>
  <si>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</si>
  <si>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Форма  № 20 «Звіт лікувально-профілактичного закладу» (річна) таблиця 4501 (гр.3+ гр.4) додати таблиця 4500 (гр.1.0+гр.5.0+гр.6.0+гр.7.0)</t>
  </si>
  <si>
    <t>середньорічний розмір витрат на 1 дитину народженої від ВІЛ-інфікованої жінки для забезпечення сумішами</t>
  </si>
  <si>
    <t>середній розмір витрат на 1 пільгове зубопро-тезування</t>
  </si>
  <si>
    <t>середній розмір витрат на 1 проведене дослідження патологоанатомічним відділенням</t>
  </si>
  <si>
    <t>Розрахунково       (обсяг видатків на іншу фінансову підтримку КНП по загальному фонду до  річної кількість пролікованих у денних та звичайних стаціонарах)</t>
  </si>
  <si>
    <t xml:space="preserve">відсоток осіб, що отримали пільгове зубопротезування, до загальної кількості осіб, що перебувають на черзі на пільгове зубопротезвання 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</si>
  <si>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</si>
  <si>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</si>
  <si>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Розрахунково (відношення обсягу видатків по загальному фонду до  касових видатків помножити на 100).</t>
  </si>
  <si>
    <t>План використання бюджетних коштів на 2021 рік, довідки про зміниу плану використання бюджетних коштів на 2021 рік.</t>
  </si>
  <si>
    <t>Начальник фінансового управління</t>
  </si>
  <si>
    <t>Р.В. Роїк</t>
  </si>
  <si>
    <t xml:space="preserve">Форма  № 20 «Звіт лікувально-профілактичного закладу» (річна) табл. 1003, графа 11 додати   таблиця 3100 суми гр.3, гр.5, гр.6 (виписано + померло) </t>
  </si>
  <si>
    <t xml:space="preserve">Забезпечення пожежної безпеки лікувальних підприємств  </t>
  </si>
  <si>
    <t>Програма "Здоров"я павлоградців на 2020-2022 роки"</t>
  </si>
  <si>
    <t>3</t>
  </si>
  <si>
    <t>середньорічний розмір витрат на 1 працівника бюджетної установи, який пройшов медичний профілактичний огляд</t>
  </si>
  <si>
    <t xml:space="preserve">середньорічний розмір витрат для створення умов перебування на 1  пролікованого </t>
  </si>
  <si>
    <t xml:space="preserve">обсяг видатків на іншу фінансову підтримку КНП по загальному фонду </t>
  </si>
  <si>
    <t>11. Результативні показники бюджетної програми: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</si>
  <si>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</si>
  <si>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 xml:space="preserve">річна кількість працівників бюджетних установ, які пройшли  медичний профілактичний огляд </t>
  </si>
  <si>
    <t>Розрахунково       ( відношення обсягів видатків  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 установ, які пройшли  медичний профілактичний огляд)</t>
  </si>
  <si>
    <t>Розрахунково       ( відношення обсягу видатківна на забезпечення   сумішами новонароджних до кількості  дітей народжених від ВІЛ-інфікованих жінок)</t>
  </si>
  <si>
    <t>кількість дітей народжених від ВІЛ-інфікованих жінок</t>
  </si>
  <si>
    <t>кількість пільгових зубопротезуваннь</t>
  </si>
  <si>
    <t>Розрахунково (відношення  обсігу видатків на пільгове зубопротезування до кількості пільгових зубопротезувань)</t>
  </si>
  <si>
    <t>Розрахунково (відношення  обсігу видатків 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</si>
  <si>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обсяг видатків на пільгове зубопротезування</t>
  </si>
  <si>
    <t>0710000</t>
  </si>
  <si>
    <t>0700000</t>
  </si>
  <si>
    <t>20000 патанат Троїціка</t>
  </si>
  <si>
    <t>ПМЛ 1</t>
  </si>
  <si>
    <t>кисневі концентратори</t>
  </si>
  <si>
    <t>тумба приліжкова</t>
  </si>
  <si>
    <t>шафа медична</t>
  </si>
  <si>
    <t>столик анестезиолога</t>
  </si>
  <si>
    <t>столик тумба</t>
  </si>
  <si>
    <t>столик маніпулційний</t>
  </si>
  <si>
    <t>візок внутрішньокорпусний універсальний</t>
  </si>
  <si>
    <t>Розрахунково (відношення планових призначень до касових видатків ).</t>
  </si>
  <si>
    <t xml:space="preserve">Придбання медичного обладнання, меблів, устаткування та предметів довгострокового користування </t>
  </si>
  <si>
    <t xml:space="preserve">кількість одиниць придбаного медичного обладнання, меблів, устаткування та предметів довгострокового користування </t>
  </si>
  <si>
    <t xml:space="preserve">середні видатки на придбання 1 одиниці  придбаного медичного обладнання, меблів, устаткування та предметів довгострокового користування </t>
  </si>
  <si>
    <t xml:space="preserve">відсоток освоєння коштів на придбання медичного обладнання, меблів, устаткування та предметів довгострокового користування </t>
  </si>
  <si>
    <t xml:space="preserve">обсяг видатків  на придбання медичного обладнання, меблів, устаткування та предметів довгострокового користування </t>
  </si>
  <si>
    <t>обсяг видатків  на забезпечення  реагентами та виробами медичного призначення для проходження медичного профілактичного огляду працівників бюджетних установ</t>
  </si>
  <si>
    <t xml:space="preserve">Рішення міської ради від 17.12.2019р. № 1951-60/VIІ «Про затвердження у новій редакції міської програми  «Здоров’я павлоградців на 2020-2022 роки»» (зі змінами)   </t>
  </si>
  <si>
    <t xml:space="preserve"> Забезпечення надання населенню амбулаторно-поліклінічної та стаціонарної медичної допомоги    </t>
  </si>
  <si>
    <t xml:space="preserve"> Оновлення матеріально-технічної бази приємств охорони здоров’я</t>
  </si>
  <si>
    <t>Рішення міської ради від від 27.09.2021р. № № 406-13/VIII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</si>
  <si>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Рішення міської ради від 27.09.2021р. № 392-13/VІІІ «Про внесення змін до міської програми "Здоров"я павлоградців на 2020-2022 роки».</t>
  </si>
  <si>
    <t>«06» жовтня 2021 р. № 71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</si>
</sst>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17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vertical="center" wrapText="1"/>
    </xf>
    <xf numFmtId="2" fontId="9" fillId="2" borderId="2" xfId="1" applyNumberFormat="1" applyFill="1" applyBorder="1"/>
    <xf numFmtId="165" fontId="2" fillId="2" borderId="0" xfId="1" applyNumberFormat="1" applyFont="1" applyFill="1" applyBorder="1" applyAlignment="1">
      <alignment horizontal="center" vertical="center" wrapText="1"/>
    </xf>
    <xf numFmtId="2" fontId="9" fillId="2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1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3" fontId="9" fillId="0" borderId="0" xfId="1" applyNumberFormat="1"/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top" wrapText="1"/>
    </xf>
    <xf numFmtId="0" fontId="13" fillId="4" borderId="2" xfId="1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9" fillId="0" borderId="0" xfId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0" fillId="2" borderId="0" xfId="0" applyFill="1"/>
    <xf numFmtId="0" fontId="8" fillId="2" borderId="0" xfId="0" applyFont="1" applyFill="1" applyBorder="1"/>
    <xf numFmtId="0" fontId="2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23" fillId="0" borderId="2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  <xf numFmtId="3" fontId="9" fillId="0" borderId="0" xfId="1" applyNumberFormat="1" applyAlignment="1"/>
    <xf numFmtId="0" fontId="9" fillId="0" borderId="2" xfId="1" applyBorder="1" applyAlignment="1">
      <alignment horizontal="center"/>
    </xf>
    <xf numFmtId="0" fontId="9" fillId="2" borderId="2" xfId="1" applyFill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top" wrapText="1"/>
    </xf>
    <xf numFmtId="0" fontId="2" fillId="0" borderId="6" xfId="1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2" fillId="2" borderId="7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left" vertical="top" wrapText="1"/>
    </xf>
    <xf numFmtId="3" fontId="13" fillId="2" borderId="2" xfId="0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top" wrapText="1"/>
    </xf>
    <xf numFmtId="14" fontId="18" fillId="0" borderId="0" xfId="0" applyNumberFormat="1" applyFont="1" applyFill="1"/>
    <xf numFmtId="0" fontId="9" fillId="0" borderId="0" xfId="1" applyFill="1"/>
    <xf numFmtId="0" fontId="14" fillId="2" borderId="0" xfId="0" applyFont="1" applyFill="1" applyAlignment="1">
      <alignment horizontal="left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19" fillId="0" borderId="0" xfId="0" applyFont="1" applyAlignment="1">
      <alignment horizontal="left" wrapText="1"/>
    </xf>
    <xf numFmtId="49" fontId="22" fillId="0" borderId="3" xfId="1" applyNumberFormat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top" wrapText="1"/>
    </xf>
    <xf numFmtId="0" fontId="8" fillId="2" borderId="9" xfId="1" applyFont="1" applyFill="1" applyBorder="1" applyAlignment="1">
      <alignment horizontal="left" vertical="top" wrapText="1"/>
    </xf>
    <xf numFmtId="0" fontId="8" fillId="2" borderId="10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4" fillId="2" borderId="9" xfId="1" applyFont="1" applyFill="1" applyBorder="1" applyAlignment="1">
      <alignment horizontal="left" vertical="top" wrapText="1"/>
    </xf>
    <xf numFmtId="0" fontId="4" fillId="2" borderId="10" xfId="1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view="pageBreakPreview" topLeftCell="A25" zoomScale="106" zoomScaleSheetLayoutView="106" workbookViewId="0">
      <selection activeCell="A28" sqref="A28:G28"/>
    </sheetView>
  </sheetViews>
  <sheetFormatPr defaultRowHeight="15"/>
  <cols>
    <col min="1" max="1" width="6.7109375" style="3" customWidth="1"/>
    <col min="2" max="2" width="34" style="3" customWidth="1"/>
    <col min="3" max="3" width="36.7109375" style="3" customWidth="1"/>
    <col min="4" max="4" width="17.140625" style="3" customWidth="1"/>
    <col min="5" max="5" width="25.28515625" style="3" customWidth="1"/>
    <col min="6" max="6" width="16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21" t="s">
        <v>30</v>
      </c>
    </row>
    <row r="6" spans="1:7" ht="18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59" t="s">
        <v>144</v>
      </c>
      <c r="G9" s="158"/>
    </row>
    <row r="10" spans="1:7" ht="19.5" customHeight="1">
      <c r="A10" s="186" t="s">
        <v>1</v>
      </c>
      <c r="B10" s="186"/>
      <c r="C10" s="186"/>
      <c r="D10" s="186"/>
      <c r="E10" s="186"/>
      <c r="F10" s="186"/>
      <c r="G10" s="186"/>
    </row>
    <row r="11" spans="1:7" ht="16.5" customHeight="1">
      <c r="A11" s="187" t="s">
        <v>79</v>
      </c>
      <c r="B11" s="187"/>
      <c r="C11" s="187"/>
      <c r="D11" s="187"/>
      <c r="E11" s="187"/>
      <c r="F11" s="187"/>
      <c r="G11" s="187"/>
    </row>
    <row r="12" spans="1:7" s="6" customFormat="1" ht="21" customHeight="1">
      <c r="A12" s="4" t="s">
        <v>47</v>
      </c>
      <c r="B12" s="29" t="s">
        <v>122</v>
      </c>
      <c r="C12" s="38" t="s">
        <v>46</v>
      </c>
      <c r="D12" s="5"/>
      <c r="E12" s="5"/>
      <c r="F12" s="5"/>
      <c r="G12" s="31" t="s">
        <v>32</v>
      </c>
    </row>
    <row r="13" spans="1:7" s="6" customFormat="1" ht="24.75" customHeight="1">
      <c r="A13" s="196" t="s">
        <v>34</v>
      </c>
      <c r="B13" s="196"/>
      <c r="C13" s="36" t="s">
        <v>45</v>
      </c>
      <c r="G13" s="7" t="s">
        <v>31</v>
      </c>
    </row>
    <row r="14" spans="1:7" s="6" customFormat="1" ht="18.75" customHeight="1">
      <c r="A14" s="4" t="s">
        <v>44</v>
      </c>
      <c r="B14" s="29" t="s">
        <v>121</v>
      </c>
      <c r="C14" s="38" t="s">
        <v>46</v>
      </c>
      <c r="D14" s="37"/>
      <c r="E14" s="5"/>
      <c r="F14" s="5"/>
      <c r="G14" s="31" t="s">
        <v>32</v>
      </c>
    </row>
    <row r="15" spans="1:7" s="6" customFormat="1" ht="21" customHeight="1">
      <c r="A15" s="196" t="s">
        <v>34</v>
      </c>
      <c r="B15" s="196"/>
      <c r="C15" s="36" t="s">
        <v>45</v>
      </c>
      <c r="D15" s="25"/>
      <c r="E15" s="25"/>
      <c r="F15" s="25"/>
      <c r="G15" s="7" t="s">
        <v>31</v>
      </c>
    </row>
    <row r="16" spans="1:7" s="6" customFormat="1" ht="35.25" customHeight="1">
      <c r="A16" s="4" t="s">
        <v>33</v>
      </c>
      <c r="B16" s="29" t="s">
        <v>66</v>
      </c>
      <c r="C16" s="30" t="s">
        <v>68</v>
      </c>
      <c r="D16" s="30" t="s">
        <v>73</v>
      </c>
      <c r="E16" s="197" t="s">
        <v>67</v>
      </c>
      <c r="F16" s="197"/>
      <c r="G16" s="31" t="s">
        <v>78</v>
      </c>
    </row>
    <row r="17" spans="1:8" s="6" customFormat="1" ht="34.5" customHeight="1">
      <c r="A17" s="196" t="s">
        <v>34</v>
      </c>
      <c r="B17" s="196"/>
      <c r="C17" s="26" t="s">
        <v>37</v>
      </c>
      <c r="D17" s="26" t="s">
        <v>38</v>
      </c>
      <c r="E17" s="196" t="s">
        <v>35</v>
      </c>
      <c r="F17" s="196"/>
      <c r="G17" s="26" t="s">
        <v>36</v>
      </c>
    </row>
    <row r="18" spans="1:8" s="6" customFormat="1" ht="23.25" customHeight="1">
      <c r="A18" s="28" t="s">
        <v>39</v>
      </c>
      <c r="B18" s="28"/>
      <c r="C18" s="28"/>
      <c r="D18" s="28"/>
      <c r="E18" s="32">
        <f>F45</f>
        <v>26357333</v>
      </c>
      <c r="F18" s="28" t="s">
        <v>40</v>
      </c>
      <c r="G18" s="28"/>
    </row>
    <row r="19" spans="1:8" s="6" customFormat="1" ht="16.5" customHeight="1">
      <c r="A19" s="33" t="s">
        <v>41</v>
      </c>
      <c r="B19" s="27"/>
      <c r="C19" s="35">
        <f>D45</f>
        <v>26257333</v>
      </c>
      <c r="D19" s="33" t="s">
        <v>40</v>
      </c>
      <c r="E19" s="33" t="s">
        <v>43</v>
      </c>
      <c r="F19" s="34">
        <f>E45</f>
        <v>100000</v>
      </c>
      <c r="G19" s="33" t="s">
        <v>42</v>
      </c>
    </row>
    <row r="20" spans="1:8" s="6" customFormat="1" ht="28.5" customHeight="1">
      <c r="A20" s="188" t="s">
        <v>15</v>
      </c>
      <c r="B20" s="188"/>
      <c r="C20" s="188"/>
      <c r="D20" s="188"/>
      <c r="E20" s="188"/>
      <c r="F20" s="188"/>
      <c r="G20" s="188"/>
    </row>
    <row r="21" spans="1:8" s="6" customFormat="1" ht="19.5" customHeight="1">
      <c r="A21" s="189" t="s">
        <v>60</v>
      </c>
      <c r="B21" s="189"/>
      <c r="C21" s="189"/>
      <c r="D21" s="189"/>
      <c r="E21" s="189"/>
      <c r="F21" s="189"/>
      <c r="G21" s="189"/>
    </row>
    <row r="22" spans="1:8" s="6" customFormat="1" ht="20.25" customHeight="1">
      <c r="A22" s="189" t="s">
        <v>59</v>
      </c>
      <c r="B22" s="189"/>
      <c r="C22" s="189"/>
      <c r="D22" s="189"/>
      <c r="E22" s="189"/>
      <c r="F22" s="189"/>
      <c r="G22" s="189"/>
    </row>
    <row r="23" spans="1:8" s="6" customFormat="1" ht="36" customHeight="1">
      <c r="A23" s="189" t="s">
        <v>58</v>
      </c>
      <c r="B23" s="189"/>
      <c r="C23" s="189"/>
      <c r="D23" s="189"/>
      <c r="E23" s="189"/>
      <c r="F23" s="189"/>
      <c r="G23" s="189"/>
    </row>
    <row r="24" spans="1:8" s="6" customFormat="1" ht="36" customHeight="1">
      <c r="A24" s="160" t="s">
        <v>53</v>
      </c>
      <c r="B24" s="160"/>
      <c r="C24" s="160"/>
      <c r="D24" s="160"/>
      <c r="E24" s="160"/>
      <c r="F24" s="160"/>
      <c r="G24" s="160"/>
    </row>
    <row r="25" spans="1:8" s="6" customFormat="1" ht="34.5" customHeight="1">
      <c r="A25" s="160" t="s">
        <v>54</v>
      </c>
      <c r="B25" s="160"/>
      <c r="C25" s="160"/>
      <c r="D25" s="160"/>
      <c r="E25" s="160"/>
      <c r="F25" s="160"/>
      <c r="G25" s="160"/>
    </row>
    <row r="26" spans="1:8" s="9" customFormat="1" ht="17.25" customHeight="1">
      <c r="A26" s="189" t="s">
        <v>80</v>
      </c>
      <c r="B26" s="189"/>
      <c r="C26" s="189"/>
      <c r="D26" s="189"/>
      <c r="E26" s="189"/>
      <c r="F26" s="189"/>
      <c r="G26" s="189"/>
      <c r="H26" s="8"/>
    </row>
    <row r="27" spans="1:8" s="9" customFormat="1" ht="36" customHeight="1">
      <c r="A27" s="173" t="s">
        <v>142</v>
      </c>
      <c r="B27" s="173"/>
      <c r="C27" s="173"/>
      <c r="D27" s="173"/>
      <c r="E27" s="173"/>
      <c r="F27" s="173"/>
      <c r="G27" s="173"/>
      <c r="H27" s="8"/>
    </row>
    <row r="28" spans="1:8" s="9" customFormat="1" ht="39.75" customHeight="1">
      <c r="A28" s="160" t="s">
        <v>143</v>
      </c>
      <c r="B28" s="160"/>
      <c r="C28" s="160"/>
      <c r="D28" s="160"/>
      <c r="E28" s="160"/>
      <c r="F28" s="160"/>
      <c r="G28" s="160"/>
      <c r="H28" s="8"/>
    </row>
    <row r="29" spans="1:8" s="9" customFormat="1" ht="25.5" customHeight="1">
      <c r="A29" s="180" t="s">
        <v>25</v>
      </c>
      <c r="B29" s="180"/>
      <c r="C29" s="180"/>
      <c r="D29" s="180"/>
      <c r="E29" s="180"/>
      <c r="F29" s="180"/>
      <c r="G29" s="180"/>
      <c r="H29" s="8"/>
    </row>
    <row r="30" spans="1:8" s="9" customFormat="1" ht="16.5" customHeight="1">
      <c r="A30" s="24" t="s">
        <v>2</v>
      </c>
      <c r="B30" s="164" t="s">
        <v>77</v>
      </c>
      <c r="C30" s="165"/>
      <c r="D30" s="165"/>
      <c r="E30" s="165"/>
      <c r="F30" s="165"/>
      <c r="G30" s="166"/>
      <c r="H30" s="8"/>
    </row>
    <row r="31" spans="1:8" s="9" customFormat="1" ht="31.5" customHeight="1">
      <c r="A31" s="22">
        <v>1</v>
      </c>
      <c r="B31" s="161" t="s">
        <v>56</v>
      </c>
      <c r="C31" s="162"/>
      <c r="D31" s="162"/>
      <c r="E31" s="162"/>
      <c r="F31" s="162"/>
      <c r="G31" s="163"/>
      <c r="H31" s="8"/>
    </row>
    <row r="32" spans="1:8" s="9" customFormat="1" ht="29.25" customHeight="1">
      <c r="A32" s="22">
        <v>2</v>
      </c>
      <c r="B32" s="161" t="s">
        <v>76</v>
      </c>
      <c r="C32" s="162"/>
      <c r="D32" s="162"/>
      <c r="E32" s="162"/>
      <c r="F32" s="162"/>
      <c r="G32" s="163"/>
      <c r="H32" s="8"/>
    </row>
    <row r="33" spans="1:7" ht="33.75" customHeight="1">
      <c r="A33" s="180" t="s">
        <v>69</v>
      </c>
      <c r="B33" s="180"/>
      <c r="C33" s="180"/>
      <c r="D33" s="180"/>
      <c r="E33" s="180"/>
      <c r="F33" s="180"/>
      <c r="G33" s="180"/>
    </row>
    <row r="34" spans="1:7" ht="27.75" customHeight="1">
      <c r="A34" s="193" t="s">
        <v>24</v>
      </c>
      <c r="B34" s="193"/>
      <c r="C34" s="193"/>
      <c r="D34" s="193"/>
      <c r="E34" s="193"/>
      <c r="F34" s="193"/>
      <c r="G34" s="193"/>
    </row>
    <row r="35" spans="1:7" ht="12.75" customHeight="1">
      <c r="A35" s="17" t="s">
        <v>2</v>
      </c>
      <c r="B35" s="164" t="s">
        <v>20</v>
      </c>
      <c r="C35" s="165"/>
      <c r="D35" s="165"/>
      <c r="E35" s="165"/>
      <c r="F35" s="165"/>
      <c r="G35" s="166"/>
    </row>
    <row r="36" spans="1:7" ht="20.25" customHeight="1">
      <c r="A36" s="22">
        <v>1</v>
      </c>
      <c r="B36" s="161" t="s">
        <v>140</v>
      </c>
      <c r="C36" s="162"/>
      <c r="D36" s="162"/>
      <c r="E36" s="162"/>
      <c r="F36" s="162"/>
      <c r="G36" s="163"/>
    </row>
    <row r="37" spans="1:7" s="120" customFormat="1" ht="20.25" customHeight="1">
      <c r="A37" s="22">
        <v>2</v>
      </c>
      <c r="B37" s="161" t="s">
        <v>141</v>
      </c>
      <c r="C37" s="162"/>
      <c r="D37" s="162"/>
      <c r="E37" s="162"/>
      <c r="F37" s="162"/>
      <c r="G37" s="163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81" t="s">
        <v>19</v>
      </c>
      <c r="C40" s="182"/>
      <c r="D40" s="15" t="s">
        <v>8</v>
      </c>
      <c r="E40" s="15" t="s">
        <v>3</v>
      </c>
      <c r="F40" s="181" t="s">
        <v>4</v>
      </c>
      <c r="G40" s="182"/>
    </row>
    <row r="41" spans="1:7" ht="12.75" customHeight="1">
      <c r="A41" s="16">
        <v>1</v>
      </c>
      <c r="B41" s="171">
        <v>2</v>
      </c>
      <c r="C41" s="172"/>
      <c r="D41" s="16">
        <v>3</v>
      </c>
      <c r="E41" s="16">
        <v>4</v>
      </c>
      <c r="F41" s="171">
        <v>5</v>
      </c>
      <c r="G41" s="172"/>
    </row>
    <row r="42" spans="1:7" ht="48.75" customHeight="1">
      <c r="A42" s="2">
        <v>1</v>
      </c>
      <c r="B42" s="194" t="s">
        <v>112</v>
      </c>
      <c r="C42" s="195"/>
      <c r="D42" s="46">
        <f>11734258+9765333+799695+1459346+40000+132626+40000+55000+50000+20000+20000+233333+15000+202000+50000-91845+711718+630135+86094+125000</f>
        <v>26077693</v>
      </c>
      <c r="E42" s="46">
        <v>0</v>
      </c>
      <c r="F42" s="169">
        <f>D42+E42</f>
        <v>26077693</v>
      </c>
      <c r="G42" s="170"/>
    </row>
    <row r="43" spans="1:7" ht="33" customHeight="1">
      <c r="A43" s="2" t="s">
        <v>55</v>
      </c>
      <c r="B43" s="183" t="s">
        <v>133</v>
      </c>
      <c r="C43" s="184"/>
      <c r="D43" s="46">
        <f>44000+77940+57700</f>
        <v>179640</v>
      </c>
      <c r="E43" s="46">
        <v>100000</v>
      </c>
      <c r="F43" s="169">
        <f>D43+E43</f>
        <v>279640</v>
      </c>
      <c r="G43" s="170"/>
    </row>
    <row r="44" spans="1:7" ht="18.75" hidden="1" customHeight="1">
      <c r="A44" s="2" t="s">
        <v>107</v>
      </c>
      <c r="B44" s="167" t="s">
        <v>105</v>
      </c>
      <c r="C44" s="168"/>
      <c r="D44" s="45"/>
      <c r="E44" s="46">
        <f>233333-233333</f>
        <v>0</v>
      </c>
      <c r="F44" s="169">
        <f>D44+E44</f>
        <v>0</v>
      </c>
      <c r="G44" s="170"/>
    </row>
    <row r="45" spans="1:7" s="11" customFormat="1" ht="18" customHeight="1">
      <c r="A45" s="191" t="s">
        <v>4</v>
      </c>
      <c r="B45" s="192"/>
      <c r="C45" s="192"/>
      <c r="D45" s="46">
        <f>SUM(D42:D44)</f>
        <v>26257333</v>
      </c>
      <c r="E45" s="46">
        <f>SUM(E42:E44)</f>
        <v>100000</v>
      </c>
      <c r="F45" s="169">
        <f>SUM(F42:G44)</f>
        <v>26357333</v>
      </c>
      <c r="G45" s="170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74" t="s">
        <v>21</v>
      </c>
      <c r="C48" s="175"/>
      <c r="D48" s="19" t="s">
        <v>8</v>
      </c>
      <c r="E48" s="19" t="s">
        <v>3</v>
      </c>
      <c r="F48" s="174" t="s">
        <v>4</v>
      </c>
      <c r="G48" s="175"/>
    </row>
    <row r="49" spans="1:9" ht="12.75" customHeight="1">
      <c r="A49" s="18">
        <v>1</v>
      </c>
      <c r="B49" s="176">
        <v>2</v>
      </c>
      <c r="C49" s="177"/>
      <c r="D49" s="18">
        <v>3</v>
      </c>
      <c r="E49" s="18">
        <v>4</v>
      </c>
      <c r="F49" s="176">
        <v>5</v>
      </c>
      <c r="G49" s="177"/>
    </row>
    <row r="50" spans="1:9" ht="15.75">
      <c r="A50" s="23">
        <v>1</v>
      </c>
      <c r="B50" s="178" t="s">
        <v>106</v>
      </c>
      <c r="C50" s="179"/>
      <c r="D50" s="46">
        <f>11734258+9765333+799695+1459346+40000+132626+40000+20000+20000+D43+202000+15000+50000-91845+711718+630135+86094</f>
        <v>25794000</v>
      </c>
      <c r="E50" s="46">
        <f>E43</f>
        <v>100000</v>
      </c>
      <c r="F50" s="169">
        <f>SUM(D50:E50)</f>
        <v>25894000</v>
      </c>
      <c r="G50" s="170"/>
      <c r="I50" s="120" t="s">
        <v>123</v>
      </c>
    </row>
    <row r="51" spans="1:9" ht="49.5" customHeight="1">
      <c r="A51" s="109">
        <v>2</v>
      </c>
      <c r="B51" s="185" t="s">
        <v>81</v>
      </c>
      <c r="C51" s="185"/>
      <c r="D51" s="46">
        <v>233333</v>
      </c>
      <c r="E51" s="46">
        <f>E44</f>
        <v>0</v>
      </c>
      <c r="F51" s="169">
        <f>SUM(D51:E51)</f>
        <v>233333</v>
      </c>
      <c r="G51" s="170"/>
    </row>
    <row r="52" spans="1:9" ht="15.75" customHeight="1">
      <c r="A52" s="181" t="s">
        <v>4</v>
      </c>
      <c r="B52" s="190"/>
      <c r="C52" s="182"/>
      <c r="D52" s="46">
        <f>SUM(D50:D51)</f>
        <v>26027333</v>
      </c>
      <c r="E52" s="46">
        <f>SUM(E50:E51)</f>
        <v>100000</v>
      </c>
      <c r="F52" s="169">
        <f>SUM(D52:E52)</f>
        <v>26127333</v>
      </c>
      <c r="G52" s="170"/>
    </row>
    <row r="53" spans="1:9">
      <c r="A53"/>
      <c r="B53"/>
      <c r="C53"/>
      <c r="D53"/>
      <c r="E53"/>
      <c r="F53"/>
      <c r="G53"/>
    </row>
  </sheetData>
  <mergeCells count="47">
    <mergeCell ref="A24:G24"/>
    <mergeCell ref="A15:B15"/>
    <mergeCell ref="A13:B13"/>
    <mergeCell ref="A17:B17"/>
    <mergeCell ref="E16:F16"/>
    <mergeCell ref="E17:F17"/>
    <mergeCell ref="A21:G21"/>
    <mergeCell ref="A10:G10"/>
    <mergeCell ref="A11:G11"/>
    <mergeCell ref="A20:G20"/>
    <mergeCell ref="A23:G23"/>
    <mergeCell ref="A52:C52"/>
    <mergeCell ref="A45:C45"/>
    <mergeCell ref="A22:G22"/>
    <mergeCell ref="A34:G34"/>
    <mergeCell ref="A26:G26"/>
    <mergeCell ref="A29:G29"/>
    <mergeCell ref="A28:G28"/>
    <mergeCell ref="F48:G48"/>
    <mergeCell ref="F49:G49"/>
    <mergeCell ref="F50:G50"/>
    <mergeCell ref="B42:C42"/>
    <mergeCell ref="B40:C40"/>
    <mergeCell ref="F52:G52"/>
    <mergeCell ref="B30:G30"/>
    <mergeCell ref="B32:G32"/>
    <mergeCell ref="B48:C48"/>
    <mergeCell ref="B49:C49"/>
    <mergeCell ref="B50:C50"/>
    <mergeCell ref="A33:G33"/>
    <mergeCell ref="F40:G40"/>
    <mergeCell ref="F41:G41"/>
    <mergeCell ref="F42:G42"/>
    <mergeCell ref="F45:G45"/>
    <mergeCell ref="B43:C43"/>
    <mergeCell ref="F44:G44"/>
    <mergeCell ref="B31:G31"/>
    <mergeCell ref="B51:C51"/>
    <mergeCell ref="F51:G51"/>
    <mergeCell ref="A25:G25"/>
    <mergeCell ref="B36:G36"/>
    <mergeCell ref="B35:G35"/>
    <mergeCell ref="B44:C44"/>
    <mergeCell ref="F43:G43"/>
    <mergeCell ref="B41:C41"/>
    <mergeCell ref="A27:G27"/>
    <mergeCell ref="B37:G37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3"/>
  <sheetViews>
    <sheetView tabSelected="1" view="pageBreakPreview" topLeftCell="A25" zoomScale="87" zoomScaleSheetLayoutView="87" workbookViewId="0">
      <selection activeCell="F29" sqref="F29"/>
    </sheetView>
  </sheetViews>
  <sheetFormatPr defaultRowHeight="15"/>
  <cols>
    <col min="1" max="1" width="5.42578125" style="3" customWidth="1"/>
    <col min="2" max="2" width="48.42578125" style="3" customWidth="1"/>
    <col min="3" max="3" width="9.85546875" style="3" customWidth="1"/>
    <col min="4" max="4" width="58.42578125" style="3" customWidth="1"/>
    <col min="5" max="5" width="13" style="3" customWidth="1"/>
    <col min="6" max="6" width="13.42578125" style="3" customWidth="1"/>
    <col min="7" max="7" width="13.140625" style="3" customWidth="1"/>
    <col min="8" max="8" width="9.140625" style="3" customWidth="1"/>
    <col min="9" max="9" width="11.28515625" style="3" bestFit="1" customWidth="1"/>
    <col min="10" max="10" width="12" style="3" bestFit="1" customWidth="1"/>
    <col min="11" max="16384" width="9.140625" style="3"/>
  </cols>
  <sheetData>
    <row r="1" spans="1:11" ht="19.5" customHeight="1">
      <c r="A1" s="63" t="s">
        <v>111</v>
      </c>
      <c r="B1" s="6"/>
      <c r="C1" s="6"/>
      <c r="D1" s="6"/>
      <c r="E1" s="6"/>
    </row>
    <row r="2" spans="1:11" ht="29.25" customHeight="1">
      <c r="A2" s="64" t="s">
        <v>2</v>
      </c>
      <c r="B2" s="64" t="s">
        <v>70</v>
      </c>
      <c r="C2" s="64" t="s">
        <v>5</v>
      </c>
      <c r="D2" s="65" t="s">
        <v>6</v>
      </c>
      <c r="E2" s="64" t="s">
        <v>8</v>
      </c>
      <c r="F2" s="64" t="s">
        <v>3</v>
      </c>
      <c r="G2" s="64" t="s">
        <v>4</v>
      </c>
      <c r="H2" s="66"/>
    </row>
    <row r="3" spans="1:11">
      <c r="A3" s="67">
        <v>1</v>
      </c>
      <c r="B3" s="68">
        <v>2</v>
      </c>
      <c r="C3" s="68">
        <v>3</v>
      </c>
      <c r="D3" s="69">
        <v>4</v>
      </c>
      <c r="E3" s="68">
        <v>5</v>
      </c>
      <c r="F3" s="70">
        <v>6</v>
      </c>
      <c r="G3" s="70">
        <v>7</v>
      </c>
      <c r="H3" s="71"/>
    </row>
    <row r="4" spans="1:11" ht="30.75" customHeight="1">
      <c r="A4" s="108">
        <v>1</v>
      </c>
      <c r="B4" s="202" t="str">
        <f>'табл. 1-9'!B42:C42</f>
        <v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v>
      </c>
      <c r="C4" s="203"/>
      <c r="D4" s="203"/>
      <c r="E4" s="203"/>
      <c r="F4" s="203"/>
      <c r="G4" s="204"/>
      <c r="H4" s="72"/>
    </row>
    <row r="5" spans="1:11" ht="19.5" customHeight="1">
      <c r="A5" s="50"/>
      <c r="B5" s="51" t="s">
        <v>49</v>
      </c>
      <c r="C5" s="51"/>
      <c r="D5" s="51"/>
      <c r="E5" s="50"/>
      <c r="F5" s="73"/>
      <c r="G5" s="73"/>
      <c r="H5" s="74"/>
    </row>
    <row r="6" spans="1:11" ht="45">
      <c r="A6" s="50"/>
      <c r="B6" s="52" t="s">
        <v>65</v>
      </c>
      <c r="C6" s="49" t="s">
        <v>48</v>
      </c>
      <c r="D6" s="102" t="s">
        <v>72</v>
      </c>
      <c r="E6" s="127">
        <v>2</v>
      </c>
      <c r="F6" s="141"/>
      <c r="G6" s="127">
        <f>E6</f>
        <v>2</v>
      </c>
      <c r="H6" s="75"/>
    </row>
    <row r="7" spans="1:11" ht="48" customHeight="1">
      <c r="A7" s="50"/>
      <c r="B7" s="110" t="s">
        <v>82</v>
      </c>
      <c r="C7" s="50" t="s">
        <v>61</v>
      </c>
      <c r="D7" s="76" t="s">
        <v>83</v>
      </c>
      <c r="E7" s="129">
        <f>E8+E9</f>
        <v>71.5</v>
      </c>
      <c r="F7" s="129"/>
      <c r="G7" s="129">
        <f>SUM(E7:F7)</f>
        <v>71.5</v>
      </c>
      <c r="H7" s="61"/>
    </row>
    <row r="8" spans="1:11" ht="18" customHeight="1">
      <c r="A8" s="50"/>
      <c r="B8" s="77" t="s">
        <v>71</v>
      </c>
      <c r="C8" s="50" t="s">
        <v>61</v>
      </c>
      <c r="D8" s="78"/>
      <c r="E8" s="118">
        <v>50</v>
      </c>
      <c r="F8" s="80"/>
      <c r="G8" s="111">
        <f t="shared" ref="G8:G16" si="0">SUM(E8:F8)</f>
        <v>50</v>
      </c>
      <c r="H8" s="61"/>
    </row>
    <row r="9" spans="1:11" ht="17.25" customHeight="1">
      <c r="A9" s="50"/>
      <c r="B9" s="77" t="s">
        <v>75</v>
      </c>
      <c r="C9" s="50" t="s">
        <v>61</v>
      </c>
      <c r="D9" s="81"/>
      <c r="E9" s="118">
        <v>21.5</v>
      </c>
      <c r="F9" s="80"/>
      <c r="G9" s="111">
        <f t="shared" si="0"/>
        <v>21.5</v>
      </c>
      <c r="H9" s="61"/>
    </row>
    <row r="10" spans="1:11" ht="60" customHeight="1">
      <c r="A10" s="50"/>
      <c r="B10" s="77" t="s">
        <v>138</v>
      </c>
      <c r="C10" s="50" t="s">
        <v>84</v>
      </c>
      <c r="D10" s="150" t="s">
        <v>139</v>
      </c>
      <c r="E10" s="112">
        <v>432000</v>
      </c>
      <c r="F10" s="80"/>
      <c r="G10" s="130">
        <f t="shared" si="0"/>
        <v>432000</v>
      </c>
      <c r="H10" s="61"/>
    </row>
    <row r="11" spans="1:11" ht="42.75" customHeight="1">
      <c r="A11" s="50"/>
      <c r="B11" s="52" t="s">
        <v>85</v>
      </c>
      <c r="C11" s="50" t="s">
        <v>84</v>
      </c>
      <c r="D11" s="150" t="s">
        <v>139</v>
      </c>
      <c r="E11" s="112">
        <v>86054</v>
      </c>
      <c r="F11" s="80"/>
      <c r="G11" s="130">
        <f t="shared" si="0"/>
        <v>86054</v>
      </c>
      <c r="H11" s="61"/>
    </row>
    <row r="12" spans="1:11" ht="42" customHeight="1">
      <c r="A12" s="50"/>
      <c r="B12" s="52" t="s">
        <v>120</v>
      </c>
      <c r="C12" s="50" t="s">
        <v>84</v>
      </c>
      <c r="D12" s="150" t="s">
        <v>139</v>
      </c>
      <c r="E12" s="112">
        <v>334000</v>
      </c>
      <c r="F12" s="129"/>
      <c r="G12" s="130">
        <f t="shared" si="0"/>
        <v>334000</v>
      </c>
      <c r="H12" s="61"/>
      <c r="J12" s="60"/>
    </row>
    <row r="13" spans="1:11" ht="43.5" customHeight="1">
      <c r="A13" s="50"/>
      <c r="B13" s="52" t="s">
        <v>86</v>
      </c>
      <c r="C13" s="50" t="s">
        <v>84</v>
      </c>
      <c r="D13" s="150" t="s">
        <v>139</v>
      </c>
      <c r="E13" s="112">
        <f>2132131-13478+20000+202000-289857</f>
        <v>2050796</v>
      </c>
      <c r="F13" s="142"/>
      <c r="G13" s="130">
        <f t="shared" si="0"/>
        <v>2050796</v>
      </c>
      <c r="H13" s="61"/>
      <c r="J13" s="60"/>
    </row>
    <row r="14" spans="1:11" ht="30" customHeight="1">
      <c r="A14" s="50"/>
      <c r="B14" s="52" t="s">
        <v>110</v>
      </c>
      <c r="C14" s="50" t="s">
        <v>16</v>
      </c>
      <c r="D14" s="208" t="s">
        <v>139</v>
      </c>
      <c r="E14" s="112">
        <f>E15+E16</f>
        <v>23174843</v>
      </c>
      <c r="F14" s="142"/>
      <c r="G14" s="130">
        <f t="shared" si="0"/>
        <v>23174843</v>
      </c>
      <c r="H14" s="61"/>
      <c r="I14" s="107">
        <f>E10+E11+E12+E13+E14</f>
        <v>26077693</v>
      </c>
      <c r="J14" s="140">
        <f>'табл. 1-9'!D42</f>
        <v>26077693</v>
      </c>
      <c r="K14" s="107">
        <f>J14-I14</f>
        <v>0</v>
      </c>
    </row>
    <row r="15" spans="1:11" s="120" customFormat="1" ht="18.75" customHeight="1">
      <c r="A15" s="127"/>
      <c r="B15" s="77" t="s">
        <v>71</v>
      </c>
      <c r="C15" s="127" t="s">
        <v>16</v>
      </c>
      <c r="D15" s="209"/>
      <c r="E15" s="155">
        <f>12776579+233333+50000+40000-91845+630135-E10-E11-E12</f>
        <v>12786148</v>
      </c>
      <c r="F15" s="142"/>
      <c r="G15" s="130">
        <f t="shared" si="0"/>
        <v>12786148</v>
      </c>
      <c r="H15" s="132"/>
      <c r="I15" s="107"/>
      <c r="J15" s="131"/>
    </row>
    <row r="16" spans="1:11" s="120" customFormat="1" ht="15.75" customHeight="1">
      <c r="A16" s="127"/>
      <c r="B16" s="77" t="s">
        <v>75</v>
      </c>
      <c r="C16" s="127" t="s">
        <v>16</v>
      </c>
      <c r="D16" s="210"/>
      <c r="E16" s="155">
        <f>11556679-40000+711718+86094+125000-E13</f>
        <v>10388695</v>
      </c>
      <c r="F16" s="142"/>
      <c r="G16" s="130">
        <f t="shared" si="0"/>
        <v>10388695</v>
      </c>
      <c r="H16" s="132"/>
      <c r="I16" s="107"/>
      <c r="J16" s="131"/>
    </row>
    <row r="17" spans="1:9" ht="18" customHeight="1">
      <c r="A17" s="50"/>
      <c r="B17" s="51" t="s">
        <v>50</v>
      </c>
      <c r="C17" s="50"/>
      <c r="D17" s="51"/>
      <c r="E17" s="129"/>
      <c r="F17" s="142"/>
      <c r="G17" s="129"/>
      <c r="H17" s="75"/>
    </row>
    <row r="18" spans="1:9" ht="30.75" customHeight="1">
      <c r="A18" s="50"/>
      <c r="B18" s="113" t="s">
        <v>113</v>
      </c>
      <c r="C18" s="114" t="s">
        <v>12</v>
      </c>
      <c r="D18" s="150" t="s">
        <v>90</v>
      </c>
      <c r="E18" s="111">
        <v>3850</v>
      </c>
      <c r="F18" s="129"/>
      <c r="G18" s="118">
        <f>SUM(E18:F18)</f>
        <v>3850</v>
      </c>
      <c r="H18" s="75"/>
    </row>
    <row r="19" spans="1:9" ht="33" customHeight="1">
      <c r="A19" s="50"/>
      <c r="B19" s="133" t="s">
        <v>116</v>
      </c>
      <c r="C19" s="117" t="s">
        <v>12</v>
      </c>
      <c r="D19" s="128" t="s">
        <v>91</v>
      </c>
      <c r="E19" s="111">
        <v>17</v>
      </c>
      <c r="F19" s="79"/>
      <c r="G19" s="118">
        <f>SUM(E19:F19)</f>
        <v>17</v>
      </c>
      <c r="H19" s="75"/>
    </row>
    <row r="20" spans="1:9" ht="42.75" customHeight="1">
      <c r="A20" s="50"/>
      <c r="B20" s="133" t="s">
        <v>117</v>
      </c>
      <c r="C20" s="117" t="s">
        <v>12</v>
      </c>
      <c r="D20" s="115" t="s">
        <v>89</v>
      </c>
      <c r="E20" s="118">
        <v>145</v>
      </c>
      <c r="F20" s="79"/>
      <c r="G20" s="118">
        <f>SUM(E20:F20)</f>
        <v>145</v>
      </c>
      <c r="H20" s="75"/>
    </row>
    <row r="21" spans="1:9" ht="42" customHeight="1">
      <c r="A21" s="50"/>
      <c r="B21" s="116" t="s">
        <v>87</v>
      </c>
      <c r="C21" s="117" t="s">
        <v>62</v>
      </c>
      <c r="D21" s="136" t="s">
        <v>92</v>
      </c>
      <c r="E21" s="112">
        <f>27981+933</f>
        <v>28914</v>
      </c>
      <c r="F21" s="129"/>
      <c r="G21" s="118">
        <f t="shared" ref="G21:G22" si="1">SUM(E21:F21)</f>
        <v>28914</v>
      </c>
      <c r="H21" s="75"/>
    </row>
    <row r="22" spans="1:9" ht="32.25" customHeight="1">
      <c r="A22" s="50"/>
      <c r="B22" s="113" t="s">
        <v>88</v>
      </c>
      <c r="C22" s="114" t="s">
        <v>12</v>
      </c>
      <c r="D22" s="205" t="s">
        <v>104</v>
      </c>
      <c r="E22" s="112">
        <f>E23+E24</f>
        <v>15214</v>
      </c>
      <c r="F22" s="143"/>
      <c r="G22" s="112">
        <f t="shared" si="1"/>
        <v>15214</v>
      </c>
      <c r="H22" s="75"/>
      <c r="I22" s="73"/>
    </row>
    <row r="23" spans="1:9" ht="17.25" customHeight="1">
      <c r="A23" s="50"/>
      <c r="B23" s="77" t="s">
        <v>71</v>
      </c>
      <c r="C23" s="114"/>
      <c r="D23" s="206"/>
      <c r="E23" s="112">
        <f>2915+1828</f>
        <v>4743</v>
      </c>
      <c r="F23" s="143"/>
      <c r="G23" s="112">
        <f t="shared" ref="G23:G24" si="2">SUM(E23:F23)</f>
        <v>4743</v>
      </c>
      <c r="H23" s="75"/>
      <c r="I23" s="74"/>
    </row>
    <row r="24" spans="1:9" ht="16.5" customHeight="1">
      <c r="A24" s="50"/>
      <c r="B24" s="77" t="s">
        <v>75</v>
      </c>
      <c r="C24" s="114"/>
      <c r="D24" s="207"/>
      <c r="E24" s="112">
        <f>7235+3236</f>
        <v>10471</v>
      </c>
      <c r="F24" s="143"/>
      <c r="G24" s="112">
        <f t="shared" si="2"/>
        <v>10471</v>
      </c>
      <c r="H24" s="75"/>
      <c r="I24" s="74"/>
    </row>
    <row r="25" spans="1:9" ht="20.25" customHeight="1">
      <c r="A25" s="50"/>
      <c r="B25" s="51" t="s">
        <v>51</v>
      </c>
      <c r="C25" s="50"/>
      <c r="D25" s="51"/>
      <c r="E25" s="54"/>
      <c r="F25" s="82"/>
      <c r="G25" s="54"/>
      <c r="H25" s="75"/>
    </row>
    <row r="26" spans="1:9" ht="86.25" customHeight="1">
      <c r="A26" s="50"/>
      <c r="B26" s="110" t="s">
        <v>108</v>
      </c>
      <c r="C26" s="134" t="s">
        <v>16</v>
      </c>
      <c r="D26" s="135" t="s">
        <v>114</v>
      </c>
      <c r="E26" s="84">
        <f t="shared" ref="E26:E31" si="3">E10/E18</f>
        <v>112.20779220779221</v>
      </c>
      <c r="F26" s="82"/>
      <c r="G26" s="84">
        <f t="shared" ref="G26:G31" si="4">G10/G18</f>
        <v>112.20779220779221</v>
      </c>
      <c r="H26" s="85"/>
    </row>
    <row r="27" spans="1:9" ht="46.5" customHeight="1">
      <c r="A27" s="50"/>
      <c r="B27" s="119" t="s">
        <v>93</v>
      </c>
      <c r="C27" s="134" t="s">
        <v>16</v>
      </c>
      <c r="D27" s="135" t="s">
        <v>115</v>
      </c>
      <c r="E27" s="84">
        <f t="shared" si="3"/>
        <v>5062</v>
      </c>
      <c r="F27" s="83"/>
      <c r="G27" s="84">
        <f t="shared" si="4"/>
        <v>5062</v>
      </c>
      <c r="H27" s="85"/>
    </row>
    <row r="28" spans="1:9" ht="32.25" customHeight="1">
      <c r="A28" s="50"/>
      <c r="B28" s="119" t="s">
        <v>94</v>
      </c>
      <c r="C28" s="137" t="s">
        <v>16</v>
      </c>
      <c r="D28" s="138" t="s">
        <v>118</v>
      </c>
      <c r="E28" s="84">
        <f t="shared" si="3"/>
        <v>2303.4482758620688</v>
      </c>
      <c r="F28" s="83"/>
      <c r="G28" s="84">
        <f t="shared" si="4"/>
        <v>2303.4482758620688</v>
      </c>
      <c r="H28" s="85"/>
    </row>
    <row r="29" spans="1:9" ht="57" customHeight="1">
      <c r="A29" s="50"/>
      <c r="B29" s="119" t="s">
        <v>95</v>
      </c>
      <c r="C29" s="137" t="s">
        <v>16</v>
      </c>
      <c r="D29" s="138" t="s">
        <v>119</v>
      </c>
      <c r="E29" s="84">
        <f t="shared" si="3"/>
        <v>70.927439994466354</v>
      </c>
      <c r="F29" s="82"/>
      <c r="G29" s="84">
        <f t="shared" si="4"/>
        <v>70.927439994466354</v>
      </c>
      <c r="H29" s="85"/>
    </row>
    <row r="30" spans="1:9" ht="31.5" customHeight="1">
      <c r="A30" s="50"/>
      <c r="B30" s="133" t="s">
        <v>109</v>
      </c>
      <c r="C30" s="137" t="s">
        <v>16</v>
      </c>
      <c r="D30" s="211" t="s">
        <v>96</v>
      </c>
      <c r="E30" s="84">
        <f t="shared" si="3"/>
        <v>1523.2577231497305</v>
      </c>
      <c r="F30" s="83"/>
      <c r="G30" s="84">
        <f t="shared" si="4"/>
        <v>1523.2577231497305</v>
      </c>
      <c r="H30" s="85"/>
    </row>
    <row r="31" spans="1:9" s="120" customFormat="1" ht="17.25" customHeight="1">
      <c r="A31" s="127"/>
      <c r="B31" s="77" t="s">
        <v>71</v>
      </c>
      <c r="C31" s="137"/>
      <c r="D31" s="212"/>
      <c r="E31" s="84">
        <f t="shared" si="3"/>
        <v>2695.7933797174783</v>
      </c>
      <c r="F31" s="83"/>
      <c r="G31" s="84">
        <f t="shared" si="4"/>
        <v>2695.7933797174783</v>
      </c>
      <c r="H31" s="85"/>
    </row>
    <row r="32" spans="1:9" s="120" customFormat="1" ht="17.25" customHeight="1">
      <c r="A32" s="127"/>
      <c r="B32" s="77" t="s">
        <v>75</v>
      </c>
      <c r="C32" s="137"/>
      <c r="D32" s="213"/>
      <c r="E32" s="84">
        <f t="shared" ref="E32:G32" si="5">E16/E24</f>
        <v>992.13971922452492</v>
      </c>
      <c r="F32" s="83"/>
      <c r="G32" s="84">
        <f t="shared" si="5"/>
        <v>992.13971922452492</v>
      </c>
      <c r="H32" s="85"/>
    </row>
    <row r="33" spans="1:15" ht="19.5" customHeight="1">
      <c r="A33" s="50"/>
      <c r="B33" s="51" t="s">
        <v>52</v>
      </c>
      <c r="C33" s="50"/>
      <c r="D33" s="81"/>
      <c r="E33" s="54"/>
      <c r="F33" s="82"/>
      <c r="G33" s="54"/>
      <c r="H33" s="75"/>
    </row>
    <row r="34" spans="1:15" ht="73.5" customHeight="1">
      <c r="A34" s="50"/>
      <c r="B34" s="152" t="s">
        <v>97</v>
      </c>
      <c r="C34" s="145" t="s">
        <v>13</v>
      </c>
      <c r="D34" s="144" t="s">
        <v>98</v>
      </c>
      <c r="E34" s="148">
        <v>23</v>
      </c>
      <c r="F34" s="86"/>
      <c r="G34" s="148">
        <f>SUM(E34:F34)</f>
        <v>23</v>
      </c>
      <c r="H34" s="87"/>
    </row>
    <row r="35" spans="1:15" ht="31.5" customHeight="1">
      <c r="A35" s="50"/>
      <c r="B35" s="146" t="s">
        <v>99</v>
      </c>
      <c r="C35" s="147" t="s">
        <v>13</v>
      </c>
      <c r="D35" s="139" t="s">
        <v>100</v>
      </c>
      <c r="E35" s="149">
        <v>100</v>
      </c>
      <c r="F35" s="88"/>
      <c r="G35" s="148">
        <f>SUM(E35:F35)</f>
        <v>100</v>
      </c>
      <c r="H35" s="87"/>
    </row>
    <row r="36" spans="1:15" s="120" customFormat="1" ht="16.5" customHeight="1">
      <c r="A36" s="127"/>
      <c r="B36" s="77" t="s">
        <v>71</v>
      </c>
      <c r="C36" s="147"/>
      <c r="D36" s="139"/>
      <c r="E36" s="149">
        <v>100</v>
      </c>
      <c r="F36" s="88"/>
      <c r="G36" s="148">
        <f t="shared" ref="G36:G37" si="6">SUM(E36:F36)</f>
        <v>100</v>
      </c>
      <c r="H36" s="87"/>
    </row>
    <row r="37" spans="1:15" s="120" customFormat="1" ht="16.5" customHeight="1">
      <c r="A37" s="127"/>
      <c r="B37" s="77" t="s">
        <v>75</v>
      </c>
      <c r="C37" s="147"/>
      <c r="D37" s="139"/>
      <c r="E37" s="149">
        <v>100</v>
      </c>
      <c r="F37" s="88"/>
      <c r="G37" s="148">
        <f t="shared" si="6"/>
        <v>100</v>
      </c>
      <c r="H37" s="87"/>
    </row>
    <row r="38" spans="1:15" ht="21.75" customHeight="1">
      <c r="A38" s="50">
        <v>2</v>
      </c>
      <c r="B38" s="214" t="str">
        <f>'табл. 1-9'!B43:C43</f>
        <v xml:space="preserve">Придбання медичного обладнання, меблів, устаткування та предметів довгострокового користування </v>
      </c>
      <c r="C38" s="215"/>
      <c r="D38" s="215"/>
      <c r="E38" s="215"/>
      <c r="F38" s="215"/>
      <c r="G38" s="216"/>
      <c r="H38" s="89"/>
    </row>
    <row r="39" spans="1:15" ht="17.25" customHeight="1">
      <c r="A39" s="50"/>
      <c r="B39" s="51" t="s">
        <v>49</v>
      </c>
      <c r="C39" s="50"/>
      <c r="D39" s="90"/>
      <c r="E39" s="53"/>
      <c r="F39" s="53"/>
      <c r="G39" s="51"/>
      <c r="H39" s="89"/>
    </row>
    <row r="40" spans="1:15" ht="46.5" customHeight="1">
      <c r="A40" s="50"/>
      <c r="B40" s="154" t="s">
        <v>137</v>
      </c>
      <c r="C40" s="62" t="s">
        <v>16</v>
      </c>
      <c r="D40" s="198" t="s">
        <v>101</v>
      </c>
      <c r="E40" s="130">
        <f>E41+E42</f>
        <v>179640</v>
      </c>
      <c r="F40" s="55">
        <f>F41+F42</f>
        <v>100000</v>
      </c>
      <c r="G40" s="55">
        <f>SUM(E40:F40)</f>
        <v>279640</v>
      </c>
      <c r="H40" s="92"/>
      <c r="J40" s="93">
        <f>'табл. 1-9'!E43</f>
        <v>100000</v>
      </c>
    </row>
    <row r="41" spans="1:15" ht="15" customHeight="1">
      <c r="A41" s="50"/>
      <c r="B41" s="77" t="s">
        <v>71</v>
      </c>
      <c r="C41" s="62" t="s">
        <v>16</v>
      </c>
      <c r="D41" s="199"/>
      <c r="E41" s="91">
        <v>0</v>
      </c>
      <c r="F41" s="96">
        <v>100000</v>
      </c>
      <c r="G41" s="96">
        <f>SUM(E41:F41)</f>
        <v>100000</v>
      </c>
      <c r="H41" s="92"/>
      <c r="J41" s="107">
        <f>'табл. 1-9'!D43</f>
        <v>179640</v>
      </c>
    </row>
    <row r="42" spans="1:15" ht="19.5" customHeight="1">
      <c r="A42" s="50"/>
      <c r="B42" s="77" t="s">
        <v>75</v>
      </c>
      <c r="C42" s="62" t="s">
        <v>16</v>
      </c>
      <c r="D42" s="200"/>
      <c r="E42" s="96">
        <f>44000+77940+57700</f>
        <v>179640</v>
      </c>
      <c r="F42" s="96">
        <v>0</v>
      </c>
      <c r="G42" s="96">
        <f>SUM(E42:F42)</f>
        <v>179640</v>
      </c>
      <c r="H42" s="92"/>
    </row>
    <row r="43" spans="1:15" ht="18" customHeight="1">
      <c r="A43" s="50"/>
      <c r="B43" s="52" t="s">
        <v>50</v>
      </c>
      <c r="C43" s="24"/>
      <c r="D43" s="94"/>
      <c r="E43" s="50"/>
      <c r="F43" s="50"/>
      <c r="G43" s="49"/>
      <c r="H43" s="95"/>
      <c r="I43" s="120" t="s">
        <v>124</v>
      </c>
      <c r="J43" s="120"/>
      <c r="N43" s="120" t="s">
        <v>74</v>
      </c>
    </row>
    <row r="44" spans="1:15" ht="45" customHeight="1">
      <c r="A44" s="50"/>
      <c r="B44" s="52" t="s">
        <v>134</v>
      </c>
      <c r="C44" s="24" t="s">
        <v>62</v>
      </c>
      <c r="D44" s="198" t="s">
        <v>63</v>
      </c>
      <c r="E44" s="129">
        <f>E45+E46</f>
        <v>25</v>
      </c>
      <c r="F44" s="54">
        <f>F45+F46</f>
        <v>3</v>
      </c>
      <c r="G44" s="130">
        <f>G45+G46</f>
        <v>28</v>
      </c>
      <c r="H44" s="92"/>
      <c r="I44" s="56">
        <v>3</v>
      </c>
      <c r="J44" s="120" t="s">
        <v>125</v>
      </c>
      <c r="N44" s="3">
        <v>2</v>
      </c>
      <c r="O44" s="120" t="s">
        <v>126</v>
      </c>
    </row>
    <row r="45" spans="1:15" ht="14.25" customHeight="1">
      <c r="A45" s="50"/>
      <c r="B45" s="77" t="s">
        <v>71</v>
      </c>
      <c r="C45" s="24" t="s">
        <v>62</v>
      </c>
      <c r="D45" s="199"/>
      <c r="E45" s="50">
        <v>0</v>
      </c>
      <c r="F45" s="79">
        <v>3</v>
      </c>
      <c r="G45" s="96">
        <f>SUM(E45:F45)</f>
        <v>3</v>
      </c>
      <c r="H45" s="92"/>
      <c r="N45" s="3">
        <v>11</v>
      </c>
      <c r="O45" s="120" t="s">
        <v>127</v>
      </c>
    </row>
    <row r="46" spans="1:15" ht="14.25" customHeight="1">
      <c r="A46" s="50"/>
      <c r="B46" s="77" t="s">
        <v>75</v>
      </c>
      <c r="C46" s="24" t="s">
        <v>62</v>
      </c>
      <c r="D46" s="200"/>
      <c r="E46" s="79">
        <v>25</v>
      </c>
      <c r="F46" s="79">
        <v>0</v>
      </c>
      <c r="G46" s="96">
        <f>SUM(E46:F46)</f>
        <v>25</v>
      </c>
      <c r="H46" s="92"/>
      <c r="N46" s="3">
        <v>3</v>
      </c>
      <c r="O46" s="120" t="s">
        <v>128</v>
      </c>
    </row>
    <row r="47" spans="1:15" ht="15" customHeight="1">
      <c r="A47" s="50"/>
      <c r="B47" s="52" t="s">
        <v>51</v>
      </c>
      <c r="C47" s="24"/>
      <c r="D47" s="97"/>
      <c r="E47" s="50"/>
      <c r="F47" s="50"/>
      <c r="G47" s="50"/>
      <c r="H47" s="75"/>
      <c r="N47" s="3">
        <v>3</v>
      </c>
      <c r="O47" s="120" t="s">
        <v>129</v>
      </c>
    </row>
    <row r="48" spans="1:15" ht="60" customHeight="1">
      <c r="A48" s="50"/>
      <c r="B48" s="52" t="s">
        <v>135</v>
      </c>
      <c r="C48" s="24" t="s">
        <v>16</v>
      </c>
      <c r="D48" s="98" t="s">
        <v>64</v>
      </c>
      <c r="E48" s="130">
        <f>E40/E44</f>
        <v>7185.6</v>
      </c>
      <c r="F48" s="55">
        <f>F40/F44</f>
        <v>33333.333333333336</v>
      </c>
      <c r="G48" s="130">
        <f>SUM(E48:F48)</f>
        <v>40518.933333333334</v>
      </c>
      <c r="H48" s="92"/>
      <c r="N48" s="3">
        <v>5</v>
      </c>
      <c r="O48" s="120" t="s">
        <v>130</v>
      </c>
    </row>
    <row r="49" spans="1:15" ht="15" customHeight="1">
      <c r="A49" s="50"/>
      <c r="B49" s="77" t="s">
        <v>71</v>
      </c>
      <c r="C49" s="24" t="s">
        <v>16</v>
      </c>
      <c r="D49" s="99"/>
      <c r="E49" s="96"/>
      <c r="F49" s="96">
        <f>F41/F45</f>
        <v>33333.333333333336</v>
      </c>
      <c r="G49" s="96">
        <f>SUM(E49:F49)</f>
        <v>33333.333333333336</v>
      </c>
      <c r="H49" s="92"/>
      <c r="N49" s="3">
        <v>1</v>
      </c>
      <c r="O49" s="120" t="s">
        <v>131</v>
      </c>
    </row>
    <row r="50" spans="1:15" ht="17.25" customHeight="1">
      <c r="A50" s="50"/>
      <c r="B50" s="77" t="s">
        <v>75</v>
      </c>
      <c r="C50" s="24" t="s">
        <v>16</v>
      </c>
      <c r="D50" s="100"/>
      <c r="E50" s="96">
        <f t="shared" ref="E50" si="7">E42/E46</f>
        <v>7185.6</v>
      </c>
      <c r="F50" s="96"/>
      <c r="G50" s="96">
        <f>SUM(E50:F50)</f>
        <v>7185.6</v>
      </c>
      <c r="H50" s="92"/>
      <c r="N50" s="3">
        <f>SUM(N44:N49)</f>
        <v>25</v>
      </c>
    </row>
    <row r="51" spans="1:15" ht="15" customHeight="1">
      <c r="A51" s="49"/>
      <c r="B51" s="52" t="s">
        <v>52</v>
      </c>
      <c r="C51" s="24"/>
      <c r="D51" s="97"/>
      <c r="E51" s="50"/>
      <c r="F51" s="50"/>
      <c r="G51" s="50"/>
      <c r="H51" s="75"/>
    </row>
    <row r="52" spans="1:15" ht="46.5" customHeight="1">
      <c r="A52" s="54"/>
      <c r="B52" s="58" t="s">
        <v>136</v>
      </c>
      <c r="C52" s="59" t="s">
        <v>13</v>
      </c>
      <c r="D52" s="153" t="s">
        <v>132</v>
      </c>
      <c r="E52" s="130">
        <v>100</v>
      </c>
      <c r="F52" s="55">
        <v>100</v>
      </c>
      <c r="G52" s="55">
        <v>100</v>
      </c>
      <c r="H52" s="61"/>
    </row>
    <row r="53" spans="1:15" ht="15.75" customHeight="1">
      <c r="A53" s="50"/>
      <c r="B53" s="77" t="s">
        <v>71</v>
      </c>
      <c r="C53" s="59" t="s">
        <v>13</v>
      </c>
      <c r="D53" s="99"/>
      <c r="E53" s="57">
        <v>0</v>
      </c>
      <c r="F53" s="96">
        <v>100</v>
      </c>
      <c r="G53" s="96">
        <v>100</v>
      </c>
      <c r="H53" s="61"/>
    </row>
    <row r="54" spans="1:15" ht="15.75" customHeight="1">
      <c r="A54" s="50"/>
      <c r="B54" s="77" t="s">
        <v>75</v>
      </c>
      <c r="C54" s="59" t="s">
        <v>13</v>
      </c>
      <c r="D54" s="100"/>
      <c r="E54" s="50">
        <v>100</v>
      </c>
      <c r="F54" s="96">
        <v>0</v>
      </c>
      <c r="G54" s="22">
        <v>100</v>
      </c>
      <c r="H54" s="61"/>
    </row>
    <row r="55" spans="1:15" ht="20.25" hidden="1" customHeight="1">
      <c r="A55" s="50"/>
      <c r="B55" s="77" t="s">
        <v>75</v>
      </c>
      <c r="C55" s="59" t="s">
        <v>13</v>
      </c>
      <c r="D55" s="156"/>
      <c r="E55" s="50"/>
      <c r="F55" s="96">
        <v>0</v>
      </c>
      <c r="G55" s="22">
        <v>100</v>
      </c>
      <c r="H55" s="61"/>
    </row>
    <row r="56" spans="1:15" ht="16.5" customHeight="1">
      <c r="A56" s="75"/>
      <c r="B56" s="103"/>
      <c r="C56" s="104"/>
      <c r="D56" s="151"/>
      <c r="E56" s="75"/>
      <c r="F56" s="105"/>
      <c r="G56" s="106"/>
      <c r="H56" s="61"/>
    </row>
    <row r="57" spans="1:15" ht="16.5" customHeight="1">
      <c r="A57" s="39" t="s">
        <v>28</v>
      </c>
      <c r="B57" s="39"/>
      <c r="C57" s="39"/>
      <c r="D57" s="40"/>
      <c r="E57" s="41"/>
      <c r="F57" s="42" t="s">
        <v>29</v>
      </c>
      <c r="G57" s="43"/>
      <c r="H57" s="101"/>
      <c r="I57" s="74"/>
      <c r="J57" s="74"/>
    </row>
    <row r="58" spans="1:15" ht="29.25" customHeight="1">
      <c r="A58" s="44" t="s">
        <v>7</v>
      </c>
      <c r="B58" s="43"/>
      <c r="C58" s="43"/>
      <c r="D58" s="43"/>
      <c r="E58" s="43"/>
      <c r="F58" s="43"/>
      <c r="G58" s="43"/>
      <c r="H58" s="101"/>
    </row>
    <row r="59" spans="1:15" ht="18.75">
      <c r="A59" s="121" t="s">
        <v>102</v>
      </c>
      <c r="B59" s="122"/>
      <c r="C59" s="122"/>
      <c r="D59" s="123" t="s">
        <v>11</v>
      </c>
      <c r="E59" s="122"/>
      <c r="F59" s="124" t="s">
        <v>103</v>
      </c>
      <c r="G59" s="47"/>
      <c r="H59" s="101"/>
    </row>
    <row r="60" spans="1:15" ht="18.75" customHeight="1">
      <c r="A60" s="126" t="s">
        <v>26</v>
      </c>
      <c r="B60" s="125"/>
      <c r="C60" s="157">
        <v>44476</v>
      </c>
      <c r="D60" s="125"/>
      <c r="E60" s="125"/>
      <c r="F60" s="125"/>
      <c r="G60" s="43"/>
    </row>
    <row r="61" spans="1:15" ht="16.5" customHeight="1">
      <c r="A61" s="48" t="s">
        <v>27</v>
      </c>
      <c r="B61"/>
      <c r="C61"/>
      <c r="D61"/>
      <c r="E61"/>
      <c r="F61"/>
      <c r="G61"/>
    </row>
    <row r="62" spans="1:15" ht="13.5" customHeight="1">
      <c r="A62"/>
      <c r="B62"/>
      <c r="C62"/>
      <c r="D62"/>
      <c r="E62"/>
      <c r="F62"/>
      <c r="G62"/>
    </row>
    <row r="63" spans="1:15" ht="31.5" customHeight="1">
      <c r="A63" s="201" t="s">
        <v>57</v>
      </c>
      <c r="B63" s="201"/>
      <c r="C63" s="201"/>
      <c r="D63" s="201"/>
      <c r="E63" s="201"/>
      <c r="F63" s="201"/>
      <c r="G63" s="201"/>
    </row>
  </sheetData>
  <mergeCells count="8">
    <mergeCell ref="D40:D42"/>
    <mergeCell ref="D44:D46"/>
    <mergeCell ref="A63:G63"/>
    <mergeCell ref="B4:G4"/>
    <mergeCell ref="D22:D24"/>
    <mergeCell ref="D14:D16"/>
    <mergeCell ref="D30:D32"/>
    <mergeCell ref="B38:G38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2021-10-06T12:37:54Z</dcterms:modified>
</cp:coreProperties>
</file>